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240" windowWidth="15480" windowHeight="11400"/>
  </bookViews>
  <sheets>
    <sheet name="Раздел 1" sheetId="1" r:id="rId1"/>
  </sheets>
  <definedNames>
    <definedName name="_xlnm._FilterDatabase" localSheetId="0" hidden="1">'Раздел 1'!$A$7:$R$17</definedName>
    <definedName name="Z_4F0BDF49_A609_43F2_A1D1_6D99D003CEC4_.wvu.FilterData" localSheetId="0" hidden="1">'Раздел 1'!$A$7:$R$17</definedName>
    <definedName name="Z_71B67E1B_B891_4F93_908E_7187847C638D_.wvu.FilterData" localSheetId="0" hidden="1">'Раздел 1'!$A$7:$R$17</definedName>
    <definedName name="Z_9914400A_93D7_44F0_9C2B_2D9BD19EDB2A_.wvu.FilterData" localSheetId="0" hidden="1">'Раздел 1'!$A$7:$R$17</definedName>
    <definedName name="Z_B38E19AB_A25C_412D_B8A7_63B87F7485CB_.wvu.FilterData" localSheetId="0" hidden="1">'Раздел 1'!$A$7:$R$17</definedName>
    <definedName name="Z_D230237E_3FD4_4AFA_9B06_7782AC8D5B69_.wvu.FilterData" localSheetId="0" hidden="1">'Раздел 1'!$A$7:$R$17</definedName>
  </definedNames>
  <calcPr calcId="145621"/>
  <customWorkbookViews>
    <customWorkbookView name="Олег Викторович Мазуро - Личное представление" guid="{D230237E-3FD4-4AFA-9B06-7782AC8D5B69}" mergeInterval="0" personalView="1" maximized="1" xWindow="-8" yWindow="-8" windowWidth="1936" windowHeight="1056" activeSheetId="2"/>
    <customWorkbookView name="Наталья Александровна Кретова - Личное представление" guid="{9914400A-93D7-44F0-9C2B-2D9BD19EDB2A}" mergeInterval="0" personalView="1" maximized="1" xWindow="-9" yWindow="-9" windowWidth="1938" windowHeight="1050" activeSheetId="4"/>
    <customWorkbookView name="Светлана Владимировна Белокрылова - Личное представление" guid="{4F0BDF49-A609-43F2-A1D1-6D99D003CEC4}" mergeInterval="0" personalView="1" maximized="1" xWindow="-8" yWindow="-8" windowWidth="1936" windowHeight="1056" activeSheetId="1" showComments="commIndAndComment"/>
    <customWorkbookView name="Роман Сергеевич Басалаев - Личное представление" guid="{B38E19AB-A25C-412D-B8A7-63B87F7485C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L17" i="1" l="1"/>
  <c r="L13" i="1"/>
  <c r="L10" i="1" l="1"/>
  <c r="O9" i="1" l="1"/>
  <c r="O8" i="1"/>
  <c r="O10" i="1" s="1"/>
  <c r="I17" i="1" l="1"/>
  <c r="J17" i="1"/>
  <c r="O17" i="1"/>
</calcChain>
</file>

<file path=xl/sharedStrings.xml><?xml version="1.0" encoding="utf-8"?>
<sst xmlns="http://schemas.openxmlformats.org/spreadsheetml/2006/main" count="69" uniqueCount="61">
  <si>
    <t>Раздел № 1.   Перечень многоквартирных домов, которые подлежат капитальному ремонту</t>
  </si>
  <si>
    <t>№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</si>
  <si>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</si>
  <si>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</si>
  <si>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</si>
  <si>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</si>
  <si>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</si>
  <si>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</si>
  <si>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</si>
  <si>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</si>
  <si>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</si>
  <si>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</si>
  <si>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</si>
  <si>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</si>
  <si>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</si>
  <si>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</si>
  <si>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За счет средств бюджета Республики Карелия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</si>
  <si>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</si>
  <si>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</si>
  <si>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</si>
  <si>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</si>
  <si>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</si>
  <si>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</si>
  <si>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</si>
  <si>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</si>
  <si>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</si>
  <si>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</si>
  <si>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</si>
  <si>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</si>
  <si>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</si>
  <si>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</si>
  <si>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</si>
  <si>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</si>
  <si>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</si>
  <si>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</si>
  <si>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</si>
  <si>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</si>
  <si>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</si>
  <si>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</si>
  <si>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</si>
  <si>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</si>
  <si>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Брусчатые</t>
  </si>
  <si>
    <t>Бревно (брус)</t>
  </si>
  <si>
    <t>Адрес многоквартирного дома (далее - МКД)</t>
  </si>
  <si>
    <t>Количество жителей, зарегистрированных в МКД на дату утверждения краткосрочного плана</t>
  </si>
  <si>
    <t>Итого по Калевальскому муниципальному району</t>
  </si>
  <si>
    <t>Итого по Калевальскому муниципальному району в 2019г.</t>
  </si>
  <si>
    <t xml:space="preserve">  </t>
  </si>
  <si>
    <t>Калевальский р-н, Боровское с/п, пос. Боровой, ул. Школьная, д. 8</t>
  </si>
  <si>
    <t>Итого по Калевальскому муниципальному району в 2020г.</t>
  </si>
  <si>
    <t>Калевальский р-н, Калевальское с/п, пос. Калевала, ул. Ленина, д. 84а</t>
  </si>
  <si>
    <t>Итого по Калевальскому муниципальному району в 2021г.</t>
  </si>
  <si>
    <t>Краткосрочный план реализации региональной программы капитального ремонта в 2019-2021г.г. общего имущества в многоквартирных домах , расположенных на территории Калевальского муниципального района</t>
  </si>
  <si>
    <t xml:space="preserve">Брусчатый </t>
  </si>
  <si>
    <t>Брусчатый</t>
  </si>
  <si>
    <t>Калевальский р-н, Калевальское с/п, пос. Калевала, ул. Советская, д. 3</t>
  </si>
  <si>
    <t>Калевальский р-н, Калевальское с/п, пос. Калевала, ул. Советская, д. 4</t>
  </si>
  <si>
    <t>Калевальский р-н, Боровское с/п, пос. Боровой, ул. Гористая, д. 9</t>
  </si>
  <si>
    <t>Кирпич</t>
  </si>
  <si>
    <t>Калевальский р-н, Луусалмское с/п, пос. Луусалми, ул. Сосновая, д. 1</t>
  </si>
  <si>
    <t xml:space="preserve">Утвержден 
постановлением Администрации
Калевальского муниципального района
от 16.08.2018 года № 269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</si>
</sst>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 applyNumberFormat="0" applyBorder="0" applyProtection="0">
      <alignment horizontal="left" vertical="center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</cellStyleXfs>
  <cellXfs count="94">
    <xf numFmtId="0" fontId="0" fillId="0" borderId="0" xfId="0">
      <alignment horizontal="left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21" fillId="33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0" fillId="0" borderId="0" xfId="0" applyFont="1" applyFill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" fontId="21" fillId="3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vertical="center" wrapText="1"/>
    </xf>
    <xf numFmtId="0" fontId="21" fillId="34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Fill="1">
      <alignment horizontal="left" vertical="center" wrapText="1"/>
    </xf>
    <xf numFmtId="4" fontId="20" fillId="0" borderId="10" xfId="0" applyNumberFormat="1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textRotation="90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>
      <alignment horizontal="left" vertical="center" wrapText="1"/>
    </xf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>
      <alignment horizontal="left" vertical="center" wrapText="1"/>
    </xf>
    <xf numFmtId="0" fontId="20" fillId="33" borderId="0" xfId="0" applyFont="1" applyFill="1">
      <alignment horizontal="left" vertical="center" wrapText="1"/>
    </xf>
    <xf numFmtId="0" fontId="20" fillId="33" borderId="10" xfId="0" applyFont="1" applyFill="1" applyBorder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3" fontId="21" fillId="33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4" borderId="0" xfId="0" applyFont="1" applyFill="1">
      <alignment horizontal="left" vertical="center" wrapText="1"/>
    </xf>
    <xf numFmtId="0" fontId="20" fillId="0" borderId="0" xfId="0" applyFont="1" applyFill="1" applyBorder="1">
      <alignment horizontal="left" vertical="center" wrapText="1"/>
    </xf>
    <xf numFmtId="0" fontId="20" fillId="0" borderId="10" xfId="0" applyNumberFormat="1" applyFont="1" applyFill="1" applyBorder="1" applyAlignment="1">
      <alignment horizontal="center" vertical="center" textRotation="90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0" fillId="35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35" borderId="10" xfId="0" applyFont="1" applyFill="1" applyBorder="1" applyAlignment="1">
      <alignment horizontal="center" vertical="center" wrapText="1"/>
    </xf>
    <xf numFmtId="0" fontId="20" fillId="35" borderId="10" xfId="0" applyNumberFormat="1" applyFont="1" applyFill="1" applyBorder="1" applyAlignment="1">
      <alignment horizontal="center" vertical="center" wrapText="1"/>
    </xf>
    <xf numFmtId="4" fontId="20" fillId="35" borderId="10" xfId="0" applyNumberFormat="1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vertical="center" wrapText="1"/>
    </xf>
    <xf numFmtId="0" fontId="20" fillId="35" borderId="0" xfId="0" applyFont="1" applyFill="1">
      <alignment horizontal="left" vertical="center" wrapText="1"/>
    </xf>
    <xf numFmtId="0" fontId="21" fillId="35" borderId="0" xfId="0" applyFont="1" applyFill="1">
      <alignment horizontal="left" vertical="center" wrapText="1"/>
    </xf>
    <xf numFmtId="0" fontId="23" fillId="35" borderId="0" xfId="0" applyFont="1" applyFill="1">
      <alignment horizontal="left" vertical="center" wrapText="1"/>
    </xf>
    <xf numFmtId="0" fontId="0" fillId="35" borderId="0" xfId="0" applyFill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0" fillId="35" borderId="10" xfId="0" applyFont="1" applyFill="1" applyBorder="1" applyAlignment="1">
      <alignment horizontal="center" vertical="center" wrapText="1"/>
    </xf>
    <xf numFmtId="0" fontId="20" fillId="35" borderId="10" xfId="0" applyNumberFormat="1" applyFont="1" applyFill="1" applyBorder="1" applyAlignment="1">
      <alignment horizontal="center" vertical="center" wrapText="1"/>
    </xf>
    <xf numFmtId="4" fontId="20" fillId="35" borderId="10" xfId="0" applyNumberFormat="1" applyFont="1" applyFill="1" applyBorder="1" applyAlignment="1">
      <alignment horizontal="center" vertical="center" wrapText="1"/>
    </xf>
    <xf numFmtId="0" fontId="20" fillId="35" borderId="0" xfId="0" applyFont="1" applyFill="1" applyBorder="1">
      <alignment horizontal="left" vertical="center" wrapText="1"/>
    </xf>
    <xf numFmtId="0" fontId="20" fillId="0" borderId="0" xfId="0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0" fillId="0" borderId="10" xfId="0" applyNumberFormat="1" applyFont="1" applyFill="1" applyBorder="1" applyAlignment="1">
      <alignment horizontal="center" vertical="center" textRotation="90" wrapText="1"/>
    </xf>
    <xf numFmtId="2" fontId="20" fillId="0" borderId="10" xfId="0" applyNumberFormat="1" applyFont="1" applyFill="1" applyBorder="1" applyAlignment="1">
      <alignment horizontal="center" vertical="center" textRotation="90" wrapText="1"/>
    </xf>
    <xf numFmtId="0" fontId="21" fillId="33" borderId="10" xfId="0" applyFont="1" applyFill="1" applyBorder="1" applyAlignment="1">
      <alignment horizontal="left" vertical="center" wrapText="1"/>
    </xf>
    <xf numFmtId="0" fontId="21" fillId="34" borderId="10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center" vertical="center" textRotation="90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</cellXfs>
  <cellStyles count="56">
    <cellStyle name="20% - Акцент1" xfId="19" builtinId="30" customBuiltin="1"/>
    <cellStyle name="20% - Акцент1 2" xfId="43"/>
    <cellStyle name="20% - Акцент2" xfId="23" builtinId="34" customBuiltin="1"/>
    <cellStyle name="20% - Акцент2 2" xfId="44"/>
    <cellStyle name="20% - Акцент3" xfId="27" builtinId="38" customBuiltin="1"/>
    <cellStyle name="20% - Акцент3 2" xfId="45"/>
    <cellStyle name="20% - Акцент4" xfId="31" builtinId="42" customBuiltin="1"/>
    <cellStyle name="20% - Акцент4 2" xfId="46"/>
    <cellStyle name="20% - Акцент5" xfId="35" builtinId="46" customBuiltin="1"/>
    <cellStyle name="20% - Акцент5 2" xfId="47"/>
    <cellStyle name="20% - Акцент6" xfId="39" builtinId="50" customBuiltin="1"/>
    <cellStyle name="20% - Акцент6 2" xfId="48"/>
    <cellStyle name="40% - Акцент1" xfId="20" builtinId="31" customBuiltin="1"/>
    <cellStyle name="40% - Акцент1 2" xfId="49"/>
    <cellStyle name="40% - Акцент2" xfId="24" builtinId="35" customBuiltin="1"/>
    <cellStyle name="40% - Акцент2 2" xfId="50"/>
    <cellStyle name="40% - Акцент3" xfId="28" builtinId="39" customBuiltin="1"/>
    <cellStyle name="40% - Акцент3 2" xfId="51"/>
    <cellStyle name="40% - Акцент4" xfId="32" builtinId="43" customBuiltin="1"/>
    <cellStyle name="40% - Акцент4 2" xfId="52"/>
    <cellStyle name="40% - Акцент5" xfId="36" builtinId="47" customBuiltin="1"/>
    <cellStyle name="40% - Акцент5 2" xfId="53"/>
    <cellStyle name="40% - Акцент6" xfId="40" builtinId="51" customBuiltin="1"/>
    <cellStyle name="40% - Акцент6 2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5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FF505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R22"/>
  <sheetViews>
    <sheetView tabSelected="1" zoomScale="80" zoomScaleNormal="80" workbookViewId="0">
      <pane ySplit="7" topLeftCell="A8" activePane="bottomLeft" state="frozen"/>
      <selection pane="bottomLeft" activeCell="O22" sqref="O22"/>
    </sheetView>
  </sheetViews>
  <sheetFormatPr defaultColWidth="9.33203125" defaultRowHeight="12.75"/>
  <cols>
    <col min="1" max="1" width="5.33203125" style="4" customWidth="1"/>
    <col min="2" max="2" width="79.83203125" style="1" customWidth="1"/>
    <col min="3" max="3" width="9.83203125" style="2" customWidth="1"/>
    <col min="4" max="4" width="9.33203125" style="3" customWidth="1"/>
    <col min="5" max="5" width="19.6640625" style="3" customWidth="1"/>
    <col min="6" max="7" width="9.5" style="3" customWidth="1"/>
    <col min="8" max="8" width="11.5" style="43" customWidth="1"/>
    <col min="9" max="10" width="12.83203125" style="43" customWidth="1"/>
    <col min="11" max="11" width="9.5" style="4" customWidth="1"/>
    <col min="12" max="12" width="16.83203125" style="4" customWidth="1"/>
    <col min="13" max="14" width="9.6640625" style="4" customWidth="1"/>
    <col min="15" max="15" width="16.83203125" style="1" customWidth="1"/>
    <col min="16" max="16" width="11.83203125" style="19" customWidth="1"/>
    <col min="17" max="17" width="11.5" style="1" customWidth="1"/>
    <col min="18" max="18" width="9.5" style="4" customWidth="1"/>
    <col min="19" max="224" width="9.33203125" style="1"/>
    <col min="225" max="225" width="8.5" style="1" customWidth="1"/>
    <col min="226" max="227" width="9.33203125" style="1" hidden="1" customWidth="1"/>
    <col min="228" max="228" width="2" style="1" hidden="1" customWidth="1"/>
    <col min="229" max="230" width="9.33203125" style="1" hidden="1" customWidth="1"/>
    <col min="231" max="231" width="6" style="1" hidden="1" customWidth="1"/>
    <col min="232" max="252" width="9.33203125" style="1" hidden="1" customWidth="1"/>
    <col min="253" max="16384" width="9.33203125" style="1"/>
  </cols>
  <sheetData>
    <row r="1" spans="1:238" s="5" customFormat="1" ht="57.75" customHeight="1">
      <c r="A1" s="9"/>
      <c r="C1" s="2"/>
      <c r="D1" s="6"/>
      <c r="E1" s="6"/>
      <c r="F1" s="6"/>
      <c r="G1" s="6"/>
      <c r="H1" s="16"/>
      <c r="I1" s="16"/>
      <c r="J1" s="16"/>
      <c r="K1" s="6"/>
      <c r="L1" s="6"/>
      <c r="M1" s="7"/>
      <c r="N1" s="7"/>
      <c r="O1" s="81" t="s">
        <v>60</v>
      </c>
      <c r="P1" s="81"/>
      <c r="Q1" s="81"/>
      <c r="R1" s="81"/>
    </row>
    <row r="2" spans="1:238" s="5" customFormat="1" ht="27.75" customHeight="1">
      <c r="A2" s="82" t="s">
        <v>52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238" s="5" customFormat="1" ht="15" customHeight="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238" ht="26.25" customHeight="1">
      <c r="A4" s="84" t="s">
        <v>1</v>
      </c>
      <c r="B4" s="84" t="s">
        <v>43</v>
      </c>
      <c r="C4" s="84" t="s">
        <v>2</v>
      </c>
      <c r="D4" s="84"/>
      <c r="E4" s="85" t="s">
        <v>3</v>
      </c>
      <c r="F4" s="85" t="s">
        <v>4</v>
      </c>
      <c r="G4" s="85" t="s">
        <v>5</v>
      </c>
      <c r="H4" s="86" t="s">
        <v>6</v>
      </c>
      <c r="I4" s="91" t="s">
        <v>7</v>
      </c>
      <c r="J4" s="91"/>
      <c r="K4" s="85" t="s">
        <v>44</v>
      </c>
      <c r="L4" s="84" t="s">
        <v>8</v>
      </c>
      <c r="M4" s="84"/>
      <c r="N4" s="84"/>
      <c r="O4" s="84"/>
      <c r="P4" s="87" t="s">
        <v>9</v>
      </c>
      <c r="Q4" s="90" t="s">
        <v>10</v>
      </c>
      <c r="R4" s="85" t="s">
        <v>11</v>
      </c>
    </row>
    <row r="5" spans="1:238" ht="126" customHeight="1">
      <c r="A5" s="84"/>
      <c r="B5" s="84"/>
      <c r="C5" s="85" t="s">
        <v>12</v>
      </c>
      <c r="D5" s="85" t="s">
        <v>13</v>
      </c>
      <c r="E5" s="85"/>
      <c r="F5" s="85"/>
      <c r="G5" s="85"/>
      <c r="H5" s="86"/>
      <c r="I5" s="49" t="s">
        <v>14</v>
      </c>
      <c r="J5" s="49" t="s">
        <v>15</v>
      </c>
      <c r="K5" s="85"/>
      <c r="L5" s="20" t="s">
        <v>14</v>
      </c>
      <c r="M5" s="21" t="s">
        <v>16</v>
      </c>
      <c r="N5" s="21" t="s">
        <v>17</v>
      </c>
      <c r="O5" s="20" t="s">
        <v>18</v>
      </c>
      <c r="P5" s="87"/>
      <c r="Q5" s="90"/>
      <c r="R5" s="85"/>
    </row>
    <row r="6" spans="1:238" ht="39" customHeight="1">
      <c r="A6" s="84"/>
      <c r="B6" s="84"/>
      <c r="C6" s="85"/>
      <c r="D6" s="85"/>
      <c r="E6" s="85"/>
      <c r="F6" s="85"/>
      <c r="G6" s="85"/>
      <c r="H6" s="12" t="s">
        <v>19</v>
      </c>
      <c r="I6" s="12" t="s">
        <v>19</v>
      </c>
      <c r="J6" s="12" t="s">
        <v>19</v>
      </c>
      <c r="K6" s="13" t="s">
        <v>20</v>
      </c>
      <c r="L6" s="14" t="s">
        <v>21</v>
      </c>
      <c r="M6" s="13" t="s">
        <v>21</v>
      </c>
      <c r="N6" s="13" t="s">
        <v>21</v>
      </c>
      <c r="O6" s="14" t="s">
        <v>21</v>
      </c>
      <c r="P6" s="22" t="s">
        <v>22</v>
      </c>
      <c r="Q6" s="14" t="s">
        <v>22</v>
      </c>
      <c r="R6" s="85"/>
    </row>
    <row r="7" spans="1:238" ht="13.35" customHeight="1">
      <c r="A7" s="23" t="s">
        <v>23</v>
      </c>
      <c r="B7" s="23" t="s">
        <v>24</v>
      </c>
      <c r="C7" s="24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50" t="s">
        <v>30</v>
      </c>
      <c r="I7" s="50" t="s">
        <v>31</v>
      </c>
      <c r="J7" s="50" t="s">
        <v>32</v>
      </c>
      <c r="K7" s="23" t="s">
        <v>33</v>
      </c>
      <c r="L7" s="25" t="s">
        <v>34</v>
      </c>
      <c r="M7" s="23" t="s">
        <v>35</v>
      </c>
      <c r="N7" s="23" t="s">
        <v>36</v>
      </c>
      <c r="O7" s="25" t="s">
        <v>37</v>
      </c>
      <c r="P7" s="26" t="s">
        <v>38</v>
      </c>
      <c r="Q7" s="25" t="s">
        <v>39</v>
      </c>
      <c r="R7" s="23" t="s">
        <v>40</v>
      </c>
    </row>
    <row r="8" spans="1:238" s="10" customFormat="1" ht="24.95" customHeight="1">
      <c r="A8" s="56">
        <v>1</v>
      </c>
      <c r="B8" s="11" t="s">
        <v>48</v>
      </c>
      <c r="C8" s="34">
        <v>1966</v>
      </c>
      <c r="D8" s="56"/>
      <c r="E8" s="11" t="s">
        <v>42</v>
      </c>
      <c r="F8" s="56">
        <v>2</v>
      </c>
      <c r="G8" s="56">
        <v>1</v>
      </c>
      <c r="H8" s="57">
        <v>346.3</v>
      </c>
      <c r="I8" s="57">
        <v>333</v>
      </c>
      <c r="J8" s="57">
        <v>38.9</v>
      </c>
      <c r="K8" s="57">
        <v>8</v>
      </c>
      <c r="L8" s="14">
        <v>1796000</v>
      </c>
      <c r="M8" s="14">
        <v>0</v>
      </c>
      <c r="N8" s="14">
        <v>0</v>
      </c>
      <c r="O8" s="14">
        <f t="shared" ref="O8:O9" si="0">L8</f>
        <v>1796000</v>
      </c>
      <c r="P8" s="22">
        <v>5393.5253935253941</v>
      </c>
      <c r="Q8" s="56">
        <v>12882.22</v>
      </c>
      <c r="R8" s="56">
        <v>2020</v>
      </c>
    </row>
    <row r="9" spans="1:238" s="10" customFormat="1" ht="24.95" customHeight="1">
      <c r="A9" s="56">
        <v>2</v>
      </c>
      <c r="B9" s="70" t="s">
        <v>59</v>
      </c>
      <c r="C9" s="34">
        <v>1966</v>
      </c>
      <c r="D9" s="56"/>
      <c r="E9" s="11" t="s">
        <v>42</v>
      </c>
      <c r="F9" s="56">
        <v>2</v>
      </c>
      <c r="G9" s="56">
        <v>1</v>
      </c>
      <c r="H9" s="57">
        <v>333</v>
      </c>
      <c r="I9" s="57">
        <v>329</v>
      </c>
      <c r="J9" s="57">
        <v>0</v>
      </c>
      <c r="K9" s="57">
        <v>8</v>
      </c>
      <c r="L9" s="14">
        <v>1774300</v>
      </c>
      <c r="M9" s="14">
        <v>0</v>
      </c>
      <c r="N9" s="14">
        <v>0</v>
      </c>
      <c r="O9" s="14">
        <f t="shared" si="0"/>
        <v>1774300</v>
      </c>
      <c r="P9" s="22">
        <v>5393.5253935253941</v>
      </c>
      <c r="Q9" s="56">
        <v>12882.22</v>
      </c>
      <c r="R9" s="56">
        <v>2020</v>
      </c>
    </row>
    <row r="10" spans="1:238" s="32" customFormat="1" ht="12.75" customHeight="1">
      <c r="A10" s="88" t="s">
        <v>46</v>
      </c>
      <c r="B10" s="88"/>
      <c r="C10" s="28">
        <v>5</v>
      </c>
      <c r="D10" s="28"/>
      <c r="E10" s="46"/>
      <c r="F10" s="28"/>
      <c r="G10" s="28"/>
      <c r="H10" s="17"/>
      <c r="I10" s="17"/>
      <c r="J10" s="17"/>
      <c r="K10" s="17"/>
      <c r="L10" s="8">
        <f>L8+L9</f>
        <v>3570300</v>
      </c>
      <c r="M10" s="8"/>
      <c r="N10" s="8"/>
      <c r="O10" s="8">
        <f>O8+O9</f>
        <v>3570300</v>
      </c>
      <c r="P10" s="29"/>
      <c r="Q10" s="33"/>
      <c r="R10" s="28"/>
      <c r="ID10" s="66"/>
    </row>
    <row r="11" spans="1:238" s="48" customFormat="1" ht="24.95" customHeight="1">
      <c r="A11" s="54">
        <v>3</v>
      </c>
      <c r="B11" s="60" t="s">
        <v>50</v>
      </c>
      <c r="C11" s="77">
        <v>1962</v>
      </c>
      <c r="D11" s="76"/>
      <c r="E11" s="70" t="s">
        <v>41</v>
      </c>
      <c r="F11" s="75">
        <v>2</v>
      </c>
      <c r="G11" s="75">
        <v>1</v>
      </c>
      <c r="H11" s="78">
        <v>402.4</v>
      </c>
      <c r="I11" s="78">
        <v>354.8</v>
      </c>
      <c r="J11" s="78">
        <v>135.9</v>
      </c>
      <c r="K11" s="78">
        <v>21</v>
      </c>
      <c r="L11" s="79">
        <v>1720496.16</v>
      </c>
      <c r="M11" s="79">
        <v>0</v>
      </c>
      <c r="N11" s="79">
        <v>0</v>
      </c>
      <c r="O11" s="79">
        <v>1720496.16</v>
      </c>
      <c r="P11" s="78">
        <v>4849.2</v>
      </c>
      <c r="Q11" s="72">
        <v>12882.22</v>
      </c>
      <c r="R11" s="54">
        <v>2021</v>
      </c>
      <c r="ID11" s="80"/>
    </row>
    <row r="12" spans="1:238" s="48" customFormat="1" ht="24.95" customHeight="1">
      <c r="A12" s="54">
        <v>4</v>
      </c>
      <c r="B12" s="70" t="s">
        <v>55</v>
      </c>
      <c r="C12" s="73">
        <v>1961</v>
      </c>
      <c r="D12" s="72"/>
      <c r="E12" s="70" t="s">
        <v>53</v>
      </c>
      <c r="F12" s="72">
        <v>2</v>
      </c>
      <c r="G12" s="72">
        <v>1</v>
      </c>
      <c r="H12" s="71">
        <v>355.9</v>
      </c>
      <c r="I12" s="71">
        <v>332</v>
      </c>
      <c r="J12" s="71">
        <v>126.8</v>
      </c>
      <c r="K12" s="71">
        <v>16</v>
      </c>
      <c r="L12" s="14">
        <v>1609934.4</v>
      </c>
      <c r="M12" s="79">
        <v>0</v>
      </c>
      <c r="N12" s="79">
        <v>0</v>
      </c>
      <c r="O12" s="14">
        <v>1609934.4</v>
      </c>
      <c r="P12" s="22">
        <v>4537.58</v>
      </c>
      <c r="Q12" s="72">
        <v>12882.22</v>
      </c>
      <c r="R12" s="54">
        <v>2021</v>
      </c>
      <c r="ID12" s="80"/>
    </row>
    <row r="13" spans="1:238" s="32" customFormat="1" ht="12.75" customHeight="1">
      <c r="A13" s="92" t="s">
        <v>49</v>
      </c>
      <c r="B13" s="93"/>
      <c r="C13" s="28"/>
      <c r="D13" s="28"/>
      <c r="E13" s="46"/>
      <c r="F13" s="28"/>
      <c r="G13" s="28"/>
      <c r="H13" s="17"/>
      <c r="I13" s="17"/>
      <c r="J13" s="17"/>
      <c r="K13" s="17"/>
      <c r="L13" s="8">
        <f>L11+L12</f>
        <v>3330430.5599999996</v>
      </c>
      <c r="M13" s="35"/>
      <c r="N13" s="35"/>
      <c r="O13" s="8"/>
      <c r="P13" s="17"/>
      <c r="Q13" s="17"/>
      <c r="R13" s="8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</row>
    <row r="14" spans="1:238" s="32" customFormat="1" ht="17.25" customHeight="1">
      <c r="A14" s="59">
        <v>5</v>
      </c>
      <c r="B14" s="70" t="s">
        <v>56</v>
      </c>
      <c r="C14" s="77">
        <v>1962</v>
      </c>
      <c r="D14" s="76"/>
      <c r="E14" s="74" t="s">
        <v>54</v>
      </c>
      <c r="F14" s="75">
        <v>2</v>
      </c>
      <c r="G14" s="75">
        <v>1</v>
      </c>
      <c r="H14" s="78">
        <v>357.1</v>
      </c>
      <c r="I14" s="78">
        <v>330.7</v>
      </c>
      <c r="J14" s="78">
        <v>330.7</v>
      </c>
      <c r="K14" s="78">
        <v>9</v>
      </c>
      <c r="L14" s="79">
        <v>1603934.4</v>
      </c>
      <c r="M14" s="79">
        <v>0</v>
      </c>
      <c r="N14" s="79">
        <v>0</v>
      </c>
      <c r="O14" s="79">
        <v>1603934.4</v>
      </c>
      <c r="P14" s="62">
        <v>4850.12</v>
      </c>
      <c r="Q14" s="72">
        <v>12882.22</v>
      </c>
      <c r="R14" s="64">
        <v>2022</v>
      </c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</row>
    <row r="15" spans="1:238" s="32" customFormat="1" ht="18" customHeight="1">
      <c r="A15" s="59">
        <v>6</v>
      </c>
      <c r="B15" s="70" t="s">
        <v>57</v>
      </c>
      <c r="C15" s="61">
        <v>1977</v>
      </c>
      <c r="D15" s="58"/>
      <c r="E15" s="70" t="s">
        <v>58</v>
      </c>
      <c r="F15" s="44">
        <v>2</v>
      </c>
      <c r="G15" s="44">
        <v>2</v>
      </c>
      <c r="H15" s="62">
        <v>581.79999999999995</v>
      </c>
      <c r="I15" s="62">
        <v>568.4</v>
      </c>
      <c r="J15" s="62">
        <v>464.4</v>
      </c>
      <c r="K15" s="62">
        <v>18</v>
      </c>
      <c r="L15" s="63"/>
      <c r="M15" s="79">
        <v>0</v>
      </c>
      <c r="N15" s="79">
        <v>0</v>
      </c>
      <c r="O15" s="79"/>
      <c r="P15" s="62">
        <v>2078.94</v>
      </c>
      <c r="Q15" s="72">
        <v>12882.22</v>
      </c>
      <c r="R15" s="64">
        <v>2022</v>
      </c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</row>
    <row r="16" spans="1:238" s="32" customFormat="1" ht="12.75" customHeight="1">
      <c r="A16" s="88" t="s">
        <v>51</v>
      </c>
      <c r="B16" s="88"/>
      <c r="C16" s="65"/>
      <c r="D16" s="28"/>
      <c r="E16" s="55"/>
      <c r="F16" s="28"/>
      <c r="G16" s="28"/>
      <c r="H16" s="17"/>
      <c r="I16" s="17"/>
      <c r="J16" s="17"/>
      <c r="K16" s="17"/>
      <c r="L16" s="8"/>
      <c r="M16" s="35"/>
      <c r="N16" s="35"/>
      <c r="O16" s="8"/>
      <c r="P16" s="17"/>
      <c r="Q16" s="17"/>
      <c r="R16" s="8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</row>
    <row r="17" spans="1:238" s="47" customFormat="1" ht="13.35" customHeight="1">
      <c r="A17" s="89" t="s">
        <v>45</v>
      </c>
      <c r="B17" s="89"/>
      <c r="C17" s="30"/>
      <c r="D17" s="27"/>
      <c r="E17" s="45"/>
      <c r="F17" s="27"/>
      <c r="G17" s="27"/>
      <c r="H17" s="18"/>
      <c r="I17" s="18" t="e">
        <f>SUM(#REF!,I10,I13)</f>
        <v>#REF!</v>
      </c>
      <c r="J17" s="18" t="e">
        <f>SUM(#REF!,J10,J13)</f>
        <v>#REF!</v>
      </c>
      <c r="K17" s="18"/>
      <c r="L17" s="15" t="e">
        <f>SUM(L20L10,L13)</f>
        <v>#NAME?</v>
      </c>
      <c r="M17" s="15"/>
      <c r="N17" s="15"/>
      <c r="O17" s="15" t="e">
        <f>SUM(#REF!,O10,O13)</f>
        <v>#REF!</v>
      </c>
      <c r="P17" s="31"/>
      <c r="Q17" s="31"/>
      <c r="R17" s="2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</row>
    <row r="18" spans="1:238" s="37" customFormat="1" ht="13.35" customHeight="1">
      <c r="A18" s="52"/>
      <c r="B18" s="38"/>
      <c r="C18" s="36"/>
      <c r="D18" s="39"/>
      <c r="E18" s="36"/>
      <c r="F18" s="36"/>
      <c r="G18" s="36"/>
      <c r="H18" s="53"/>
      <c r="I18" s="51"/>
      <c r="J18" s="51"/>
      <c r="K18" s="36"/>
      <c r="L18" s="42"/>
      <c r="M18" s="40"/>
      <c r="N18" s="40"/>
      <c r="O18" s="40"/>
      <c r="P18" s="41"/>
      <c r="Q18" s="36"/>
      <c r="R18" s="36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</row>
    <row r="19" spans="1:238"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</row>
    <row r="20" spans="1:238"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</row>
    <row r="21" spans="1:238">
      <c r="B21" s="1" t="s">
        <v>47</v>
      </c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</row>
    <row r="22" spans="1:238"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</row>
  </sheetData>
  <sheetProtection sort="0" autoFilter="0"/>
  <autoFilter ref="A7:R17"/>
  <customSheetViews>
    <customSheetView guid="{D230237E-3FD4-4AFA-9B06-7782AC8D5B69}" showAutoFilter="1">
      <pane ySplit="7" topLeftCell="A115" activePane="bottomLeft" state="frozen"/>
      <selection pane="bottomLeft" activeCell="B120" sqref="B120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1"/>
      <autoFilter ref="A7:AA965"/>
    </customSheetView>
    <customSheetView guid="{9914400A-93D7-44F0-9C2B-2D9BD19EDB2A}" showAutoFilter="1">
      <pane ySplit="7" topLeftCell="A950" activePane="bottomLeft" state="frozen"/>
      <selection pane="bottomLeft" activeCell="B948" sqref="B948:B960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2"/>
      <autoFilter ref="A7:AA962"/>
    </customSheetView>
    <customSheetView guid="{4F0BDF49-A609-43F2-A1D1-6D99D003CEC4}" showAutoFilter="1">
      <pane ySplit="7" topLeftCell="A710" activePane="bottomLeft" state="frozen"/>
      <selection pane="bottomLeft" activeCell="C697" sqref="C697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3"/>
      <autoFilter ref="A7:AA962"/>
    </customSheetView>
    <customSheetView guid="{B38E19AB-A25C-412D-B8A7-63B87F7485CB}" showAutoFilter="1">
      <pane ySplit="7" topLeftCell="A8" activePane="bottomLeft" state="frozen"/>
      <selection pane="bottomLeft" activeCell="J5" sqref="J5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4"/>
      <autoFilter ref="A7:AA955"/>
    </customSheetView>
  </customSheetViews>
  <mergeCells count="22">
    <mergeCell ref="A16:B16"/>
    <mergeCell ref="A17:B17"/>
    <mergeCell ref="D5:D6"/>
    <mergeCell ref="Q4:Q5"/>
    <mergeCell ref="I4:J4"/>
    <mergeCell ref="K4:K5"/>
    <mergeCell ref="L4:O4"/>
    <mergeCell ref="A10:B10"/>
    <mergeCell ref="A13:B13"/>
    <mergeCell ref="C5:C6"/>
    <mergeCell ref="O1:R1"/>
    <mergeCell ref="A2:R2"/>
    <mergeCell ref="A3:R3"/>
    <mergeCell ref="A4:A6"/>
    <mergeCell ref="B4:B6"/>
    <mergeCell ref="C4:D4"/>
    <mergeCell ref="E4:E6"/>
    <mergeCell ref="F4:F6"/>
    <mergeCell ref="G4:G6"/>
    <mergeCell ref="H4:H5"/>
    <mergeCell ref="R4:R6"/>
    <mergeCell ref="P4:P5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Машбюро</cp:lastModifiedBy>
  <cp:lastPrinted>2018-08-16T07:26:09Z</cp:lastPrinted>
  <dcterms:created xsi:type="dcterms:W3CDTF">2015-02-13T06:01:09Z</dcterms:created>
  <dcterms:modified xsi:type="dcterms:W3CDTF">2018-08-24T07:22:28Z</dcterms:modified>
</cp:coreProperties>
</file>